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C9517858-14C7-42E4-884F-20740820CEA9}" xr6:coauthVersionLast="47" xr6:coauthVersionMax="47" xr10:uidLastSave="{00000000-0000-0000-0000-000000000000}"/>
  <bookViews>
    <workbookView xWindow="-120" yWindow="-120" windowWidth="29040" windowHeight="15720" tabRatio="769" activeTab="1" xr2:uid="{00000000-000D-0000-FFFF-FFFF00000000}"/>
  </bookViews>
  <sheets>
    <sheet name="İCMAL" sheetId="10" r:id="rId1"/>
    <sheet name="METRAJLAR" sheetId="14" r:id="rId2"/>
  </sheets>
  <definedNames>
    <definedName name="_xlnm.Print_Area" localSheetId="0">İCMAL!$A$1:$G$18</definedName>
    <definedName name="_xlnm.Print_Area" localSheetId="1">METRAJLAR!$A$1:$V$36</definedName>
    <definedName name="_xlnm.Print_Titles" localSheetId="0">İCMAL!$1:$3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9" i="14" l="1"/>
  <c r="V28" i="14"/>
  <c r="V27" i="14"/>
  <c r="V26" i="14"/>
  <c r="V25" i="14"/>
  <c r="V24" i="14"/>
  <c r="V23" i="14"/>
  <c r="V22" i="14"/>
  <c r="V21" i="14"/>
  <c r="V19" i="14"/>
  <c r="V18" i="14"/>
  <c r="V17" i="14"/>
  <c r="L17" i="14"/>
  <c r="H17" i="14"/>
  <c r="D17" i="14"/>
  <c r="V16" i="14"/>
  <c r="D16" i="14"/>
  <c r="L15" i="14"/>
  <c r="H15" i="14"/>
  <c r="V14" i="14"/>
  <c r="D14" i="14"/>
  <c r="L10" i="14"/>
  <c r="H10" i="14"/>
  <c r="D10" i="14" l="1"/>
  <c r="D15" i="14" l="1"/>
  <c r="D34" i="14" s="1"/>
  <c r="D5" i="10" s="1"/>
  <c r="F5" i="10" s="1"/>
  <c r="V15" i="14"/>
  <c r="V34" i="14" s="1"/>
  <c r="Q7" i="14"/>
  <c r="Q8" i="14"/>
  <c r="Q9" i="14"/>
  <c r="Q11" i="14"/>
  <c r="Q12" i="14"/>
  <c r="Q13" i="14"/>
  <c r="Q6" i="14"/>
  <c r="L7" i="14"/>
  <c r="L8" i="14"/>
  <c r="L9" i="14"/>
  <c r="L11" i="14"/>
  <c r="L12" i="14"/>
  <c r="L13" i="14"/>
  <c r="L6" i="14"/>
  <c r="H7" i="14"/>
  <c r="H8" i="14"/>
  <c r="H9" i="14"/>
  <c r="H11" i="14"/>
  <c r="H12" i="14"/>
  <c r="H13" i="14"/>
  <c r="H6" i="14"/>
  <c r="Q34" i="14" l="1"/>
  <c r="D8" i="10" s="1"/>
  <c r="F8" i="10" s="1"/>
  <c r="H34" i="14"/>
  <c r="D6" i="10" s="1"/>
  <c r="F6" i="10" s="1"/>
  <c r="L34" i="14"/>
  <c r="D7" i="10" s="1"/>
  <c r="F7" i="10" s="1"/>
  <c r="D9" i="10"/>
  <c r="F9" i="10" s="1"/>
  <c r="F10" i="10" l="1"/>
  <c r="F11" i="10" s="1"/>
  <c r="F12" i="10" s="1"/>
</calcChain>
</file>

<file path=xl/sharedStrings.xml><?xml version="1.0" encoding="utf-8"?>
<sst xmlns="http://schemas.openxmlformats.org/spreadsheetml/2006/main" count="113" uniqueCount="68">
  <si>
    <t xml:space="preserve"> </t>
  </si>
  <si>
    <t>Poz No</t>
  </si>
  <si>
    <t>İmalatın Adı</t>
  </si>
  <si>
    <t>Birimi</t>
  </si>
  <si>
    <t>Tahmini Miktarı</t>
  </si>
  <si>
    <t>NOTLAR</t>
  </si>
  <si>
    <t>GENEL TOPLAM</t>
  </si>
  <si>
    <t>Miktar</t>
  </si>
  <si>
    <t>Metre</t>
  </si>
  <si>
    <t>TOPLAM</t>
  </si>
  <si>
    <t>%10 KDV</t>
  </si>
  <si>
    <t>Boyu</t>
  </si>
  <si>
    <t>Ort. Eni</t>
  </si>
  <si>
    <t>YAKLAŞIK MALİYET TABLOSU</t>
  </si>
  <si>
    <t xml:space="preserve"> METRAJ TABLOSU</t>
  </si>
  <si>
    <t>Plentmiks Temel Yapımı</t>
  </si>
  <si>
    <t>Yükseklik</t>
  </si>
  <si>
    <t>Yoğunluk</t>
  </si>
  <si>
    <t>MetreKüp</t>
  </si>
  <si>
    <t>Ton/m3</t>
  </si>
  <si>
    <t>Ton</t>
  </si>
  <si>
    <t>ARA TOPLAMLAR</t>
  </si>
  <si>
    <t>3.4</t>
  </si>
  <si>
    <t>Mekanik malzeme ile dolgu yapılması, sıkıştırılması</t>
  </si>
  <si>
    <t>m³</t>
  </si>
  <si>
    <t>ton</t>
  </si>
  <si>
    <r>
      <t>m</t>
    </r>
    <r>
      <rPr>
        <sz val="11"/>
        <color theme="1"/>
        <rFont val="Arial Tur"/>
        <charset val="162"/>
      </rPr>
      <t>²</t>
    </r>
  </si>
  <si>
    <t>ÖBF-2</t>
  </si>
  <si>
    <t>1.1. /1.7</t>
  </si>
  <si>
    <t>Asfalt Kaplama (AŞINMA) Tabakası Yapılması (Kaplanacak yüzeyin süpürülüp temizlenmesi,  yapıştırıcı uygulanması, malzeme temini, malzemenin sahaya nakli, serme, sıkıştırma ve tüm testler dahil)</t>
  </si>
  <si>
    <t>Asfalt AŞINMA Yapımı</t>
  </si>
  <si>
    <t>MetreKare</t>
  </si>
  <si>
    <t>Makina ile toprakta yüzey kazısı / Kazıdan çıkanların atılması</t>
  </si>
  <si>
    <t>Asfalt BİNDER Yapımı</t>
  </si>
  <si>
    <t>ÖBF-3</t>
  </si>
  <si>
    <t>Asfalt Kaplama (BİNDER) Tabakası Yapılması (Kaplanacak yüzeyin süpürülüp temizlenmesi,  yapıştırıcı uygulanması, malzeme temini, malzemenin sahaya nakli, serme, sıkıştırma ve tüm testler dahil)</t>
  </si>
  <si>
    <t>PROJE ADI</t>
  </si>
  <si>
    <t>SOKAK İSİMLERİ</t>
  </si>
  <si>
    <t>YENİBOĞAZİÇİ BELEDİYESİ</t>
  </si>
  <si>
    <t>Öğretmenler Sokak</t>
  </si>
  <si>
    <t>Kıbrıs Şehitleri Sokak</t>
  </si>
  <si>
    <t>Namık Kemal Sokak</t>
  </si>
  <si>
    <t>Güzel Sokak</t>
  </si>
  <si>
    <t>İsmet İnönü Sokak</t>
  </si>
  <si>
    <t>Fırtına Sokak</t>
  </si>
  <si>
    <t xml:space="preserve">Asfalt Kemirme </t>
  </si>
  <si>
    <t xml:space="preserve">burhan sok. </t>
  </si>
  <si>
    <t>Başak Sokak -1</t>
  </si>
  <si>
    <t>Sülün Sokak</t>
  </si>
  <si>
    <t>İstiklal Caddesi</t>
  </si>
  <si>
    <t>II. Selim Caddesi</t>
  </si>
  <si>
    <r>
      <t xml:space="preserve">Pınar Sokak </t>
    </r>
    <r>
      <rPr>
        <sz val="16"/>
        <rFont val="Calibri"/>
        <family val="2"/>
        <charset val="162"/>
      </rPr>
      <t>( 110 kazı ve mek. 110 m asfalt idare tarafından dökülecek)</t>
    </r>
  </si>
  <si>
    <t>Cennet Sokak</t>
  </si>
  <si>
    <t>Susam Sokak</t>
  </si>
  <si>
    <t>Yasmin Sokak</t>
  </si>
  <si>
    <t>Uluçam Sokak</t>
  </si>
  <si>
    <t>Orkide Sokak</t>
  </si>
  <si>
    <t>Bademli Sokak</t>
  </si>
  <si>
    <t>Lale Sokak</t>
  </si>
  <si>
    <t>Sancak Sokak</t>
  </si>
  <si>
    <t>Güneş Sokak</t>
  </si>
  <si>
    <t>Damla Sokak 2</t>
  </si>
  <si>
    <t>Damla Sokak1</t>
  </si>
  <si>
    <t>Kahramanlar Sokak</t>
  </si>
  <si>
    <t>Papatya Sokak</t>
  </si>
  <si>
    <t xml:space="preserve">Pınar Sokak </t>
  </si>
  <si>
    <t>2026 Tahmini Tutarı</t>
  </si>
  <si>
    <t>2026 Tahmini  Birim Fiyatı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</si>
</sst>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TL&quot;"/>
    <numFmt numFmtId="165" formatCode="#,##0.000"/>
    <numFmt numFmtId="166" formatCode="#,##0.00\ &quot;₺&quot;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sz val="10"/>
      <name val="Helv"/>
      <charset val="204"/>
    </font>
    <font>
      <b/>
      <sz val="24"/>
      <name val="Calibri"/>
      <family val="2"/>
      <charset val="162"/>
      <scheme val="minor"/>
    </font>
    <font>
      <sz val="11"/>
      <color theme="1"/>
      <name val="Arial Tur"/>
      <charset val="162"/>
    </font>
    <font>
      <sz val="16"/>
      <name val="Calibri"/>
      <family val="2"/>
      <charset val="162"/>
    </font>
    <font>
      <sz val="11"/>
      <name val="Arial"/>
      <family val="2"/>
    </font>
    <font>
      <b/>
      <sz val="18"/>
      <name val="Calibri"/>
      <family val="2"/>
      <charset val="162"/>
    </font>
    <font>
      <b/>
      <sz val="16"/>
      <name val="Calibri"/>
      <family val="2"/>
      <charset val="162"/>
    </font>
    <font>
      <sz val="18"/>
      <name val="Calibri"/>
      <family val="2"/>
      <charset val="162"/>
    </font>
    <font>
      <sz val="11"/>
      <color rgb="FFFF0000"/>
      <name val="Calibri"/>
      <family val="2"/>
      <charset val="162"/>
      <scheme val="minor"/>
    </font>
    <font>
      <sz val="16"/>
      <color rgb="FFFF000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</borders>
  <cellStyleXfs count="6">
    <xf numFmtId="0" fontId="0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7" fillId="0" borderId="0"/>
  </cellStyleXfs>
  <cellXfs count="75">
    <xf numFmtId="0" fontId="0" fillId="0" borderId="0" xfId="0"/>
    <xf numFmtId="0" fontId="0" fillId="0" borderId="7" xfId="0" applyBorder="1"/>
    <xf numFmtId="0" fontId="11" fillId="0" borderId="0" xfId="0" applyFont="1" applyAlignment="1">
      <alignment horizontal="right" vertical="top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4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9" xfId="0" applyNumberFormat="1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 wrapText="1"/>
    </xf>
    <xf numFmtId="49" fontId="10" fillId="0" borderId="10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top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6" fontId="10" fillId="0" borderId="6" xfId="0" applyNumberFormat="1" applyFont="1" applyBorder="1" applyAlignment="1">
      <alignment horizontal="right" vertical="center"/>
    </xf>
    <xf numFmtId="166" fontId="10" fillId="0" borderId="5" xfId="0" applyNumberFormat="1" applyFont="1" applyBorder="1" applyAlignment="1">
      <alignment horizontal="right" vertical="center"/>
    </xf>
    <xf numFmtId="166" fontId="11" fillId="0" borderId="5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49" fontId="8" fillId="0" borderId="19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vertical="center" wrapText="1"/>
    </xf>
    <xf numFmtId="0" fontId="8" fillId="0" borderId="20" xfId="0" applyFont="1" applyBorder="1" applyAlignment="1">
      <alignment horizontal="center" vertical="center"/>
    </xf>
    <xf numFmtId="2" fontId="8" fillId="0" borderId="20" xfId="0" applyNumberFormat="1" applyFont="1" applyBorder="1" applyAlignment="1">
      <alignment horizontal="right" vertical="center"/>
    </xf>
    <xf numFmtId="164" fontId="11" fillId="0" borderId="20" xfId="0" applyNumberFormat="1" applyFont="1" applyBorder="1" applyAlignment="1">
      <alignment horizontal="right" vertical="center"/>
    </xf>
    <xf numFmtId="166" fontId="11" fillId="0" borderId="21" xfId="0" applyNumberFormat="1" applyFont="1" applyBorder="1" applyAlignment="1">
      <alignment horizontal="right" vertical="center"/>
    </xf>
    <xf numFmtId="164" fontId="10" fillId="0" borderId="2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left" vertical="center"/>
    </xf>
    <xf numFmtId="166" fontId="25" fillId="0" borderId="6" xfId="0" applyNumberFormat="1" applyFont="1" applyBorder="1" applyAlignment="1">
      <alignment horizontal="right" vertical="center"/>
    </xf>
    <xf numFmtId="0" fontId="11" fillId="0" borderId="24" xfId="0" applyFont="1" applyBorder="1" applyAlignment="1">
      <alignment horizontal="center"/>
    </xf>
    <xf numFmtId="0" fontId="1" fillId="0" borderId="4" xfId="0" applyFont="1" applyBorder="1"/>
    <xf numFmtId="4" fontId="10" fillId="0" borderId="4" xfId="0" applyNumberFormat="1" applyFont="1" applyBorder="1" applyAlignment="1">
      <alignment horizontal="center"/>
    </xf>
    <xf numFmtId="0" fontId="15" fillId="0" borderId="0" xfId="2"/>
    <xf numFmtId="0" fontId="22" fillId="0" borderId="3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4" fontId="20" fillId="0" borderId="3" xfId="2" applyNumberFormat="1" applyFont="1" applyBorder="1" applyAlignment="1">
      <alignment vertical="center"/>
    </xf>
    <xf numFmtId="4" fontId="20" fillId="0" borderId="3" xfId="2" applyNumberFormat="1" applyFont="1" applyBorder="1" applyAlignment="1">
      <alignment horizontal="center" vertical="center"/>
    </xf>
    <xf numFmtId="165" fontId="20" fillId="0" borderId="3" xfId="2" applyNumberFormat="1" applyFont="1" applyBorder="1" applyAlignment="1">
      <alignment horizontal="center" vertical="center"/>
    </xf>
    <xf numFmtId="0" fontId="23" fillId="0" borderId="3" xfId="2" applyFont="1" applyBorder="1" applyAlignment="1">
      <alignment horizontal="left" vertical="center"/>
    </xf>
    <xf numFmtId="0" fontId="20" fillId="0" borderId="3" xfId="2" applyFont="1" applyBorder="1" applyAlignment="1">
      <alignment horizontal="left" vertical="center"/>
    </xf>
    <xf numFmtId="0" fontId="23" fillId="0" borderId="3" xfId="2" applyFont="1" applyBorder="1" applyAlignment="1">
      <alignment vertical="center"/>
    </xf>
    <xf numFmtId="0" fontId="23" fillId="0" borderId="3" xfId="2" applyFont="1" applyBorder="1" applyAlignment="1">
      <alignment vertical="center" wrapText="1"/>
    </xf>
    <xf numFmtId="0" fontId="23" fillId="0" borderId="3" xfId="2" applyFont="1" applyBorder="1" applyAlignment="1">
      <alignment horizontal="right" vertical="center"/>
    </xf>
    <xf numFmtId="4" fontId="22" fillId="0" borderId="3" xfId="2" applyNumberFormat="1" applyFont="1" applyBorder="1" applyAlignment="1">
      <alignment horizontal="center" vertical="center"/>
    </xf>
    <xf numFmtId="4" fontId="24" fillId="0" borderId="3" xfId="2" applyNumberFormat="1" applyFont="1" applyBorder="1" applyAlignment="1">
      <alignment horizontal="center" vertical="center"/>
    </xf>
    <xf numFmtId="4" fontId="26" fillId="0" borderId="3" xfId="2" applyNumberFormat="1" applyFont="1" applyBorder="1" applyAlignment="1">
      <alignment horizontal="center" vertical="center"/>
    </xf>
    <xf numFmtId="0" fontId="23" fillId="0" borderId="0" xfId="2" applyFont="1" applyAlignment="1">
      <alignment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22" fillId="0" borderId="3" xfId="2" applyFont="1" applyBorder="1" applyAlignment="1">
      <alignment horizontal="center" vertical="center"/>
    </xf>
    <xf numFmtId="0" fontId="22" fillId="0" borderId="3" xfId="2" applyFont="1" applyBorder="1" applyAlignment="1">
      <alignment horizontal="center" vertical="center" wrapText="1"/>
    </xf>
    <xf numFmtId="0" fontId="22" fillId="0" borderId="16" xfId="2" applyFont="1" applyBorder="1" applyAlignment="1">
      <alignment horizontal="center" vertical="center"/>
    </xf>
    <xf numFmtId="0" fontId="22" fillId="0" borderId="17" xfId="2" applyFont="1" applyBorder="1" applyAlignment="1">
      <alignment horizontal="center" vertical="center"/>
    </xf>
    <xf numFmtId="0" fontId="22" fillId="0" borderId="18" xfId="2" applyFont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7" xfId="4" xr:uid="{00000000-0005-0000-0000-000004000000}"/>
    <cellStyle name="Style 1" xfId="5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zoomScaleNormal="100" workbookViewId="0">
      <selection activeCell="E4" sqref="E4"/>
    </sheetView>
  </sheetViews>
  <sheetFormatPr defaultRowHeight="15" customHeight="1"/>
  <cols>
    <col min="1" max="1" width="8.42578125" bestFit="1" customWidth="1"/>
    <col min="2" max="2" width="56.85546875" customWidth="1"/>
    <col min="3" max="3" width="7.7109375" customWidth="1"/>
    <col min="4" max="4" width="10.7109375" customWidth="1"/>
    <col min="5" max="5" width="14.42578125" customWidth="1"/>
    <col min="6" max="6" width="20.42578125" customWidth="1"/>
    <col min="7" max="7" width="26.5703125" customWidth="1"/>
  </cols>
  <sheetData>
    <row r="1" spans="1:7" ht="39.950000000000003" customHeight="1">
      <c r="A1" s="65" t="s">
        <v>38</v>
      </c>
      <c r="B1" s="66"/>
      <c r="C1" s="67" t="s">
        <v>36</v>
      </c>
      <c r="D1" s="67"/>
      <c r="E1" s="67"/>
      <c r="F1" s="67"/>
      <c r="G1" s="68"/>
    </row>
    <row r="2" spans="1:7" ht="39.950000000000003" customHeight="1">
      <c r="A2" s="62" t="s">
        <v>13</v>
      </c>
      <c r="B2" s="63"/>
      <c r="C2" s="63"/>
      <c r="D2" s="63"/>
      <c r="E2" s="63"/>
      <c r="F2" s="63"/>
      <c r="G2" s="64"/>
    </row>
    <row r="3" spans="1:7" ht="39.950000000000003" customHeight="1">
      <c r="A3" s="3" t="s">
        <v>1</v>
      </c>
      <c r="B3" s="4" t="s">
        <v>2</v>
      </c>
      <c r="C3" s="4" t="s">
        <v>3</v>
      </c>
      <c r="D3" s="5" t="s">
        <v>4</v>
      </c>
      <c r="E3" s="5" t="s">
        <v>67</v>
      </c>
      <c r="F3" s="5" t="s">
        <v>66</v>
      </c>
      <c r="G3" s="6" t="s">
        <v>5</v>
      </c>
    </row>
    <row r="4" spans="1:7" ht="18.75" customHeight="1">
      <c r="A4" s="7" t="s">
        <v>0</v>
      </c>
      <c r="B4" s="8" t="s">
        <v>0</v>
      </c>
      <c r="C4" s="9"/>
      <c r="D4" s="9"/>
      <c r="E4" s="9"/>
      <c r="F4" s="10"/>
      <c r="G4" s="11"/>
    </row>
    <row r="5" spans="1:7" ht="18.75" customHeight="1">
      <c r="A5" s="44"/>
      <c r="B5" s="45" t="s">
        <v>45</v>
      </c>
      <c r="C5" s="26" t="s">
        <v>26</v>
      </c>
      <c r="D5" s="46">
        <f>METRAJLAR!D34</f>
        <v>11362</v>
      </c>
      <c r="E5" s="43"/>
      <c r="F5" s="23">
        <f t="shared" ref="F5:F9" si="0">D5*E5</f>
        <v>0</v>
      </c>
      <c r="G5" s="11"/>
    </row>
    <row r="6" spans="1:7" ht="34.5" customHeight="1">
      <c r="A6" s="39" t="s">
        <v>28</v>
      </c>
      <c r="B6" s="42" t="s">
        <v>32</v>
      </c>
      <c r="C6" s="26" t="s">
        <v>26</v>
      </c>
      <c r="D6" s="27">
        <f>METRAJLAR!H34</f>
        <v>2426.875</v>
      </c>
      <c r="E6" s="43"/>
      <c r="F6" s="23">
        <f t="shared" si="0"/>
        <v>0</v>
      </c>
      <c r="G6" s="29"/>
    </row>
    <row r="7" spans="1:7" ht="35.1" customHeight="1">
      <c r="A7" s="20" t="s">
        <v>22</v>
      </c>
      <c r="B7" s="18" t="s">
        <v>23</v>
      </c>
      <c r="C7" s="19" t="s">
        <v>24</v>
      </c>
      <c r="D7" s="27">
        <f>METRAJLAR!L34</f>
        <v>2329.0749999999998</v>
      </c>
      <c r="E7" s="43"/>
      <c r="F7" s="23">
        <f t="shared" si="0"/>
        <v>0</v>
      </c>
      <c r="G7" s="11"/>
    </row>
    <row r="8" spans="1:7" ht="61.5" customHeight="1">
      <c r="A8" s="25" t="s">
        <v>27</v>
      </c>
      <c r="B8" s="40" t="s">
        <v>35</v>
      </c>
      <c r="C8" s="41" t="s">
        <v>25</v>
      </c>
      <c r="D8" s="27">
        <f>METRAJLAR!Q34</f>
        <v>956.67399999999998</v>
      </c>
      <c r="E8" s="22"/>
      <c r="F8" s="23">
        <f t="shared" si="0"/>
        <v>0</v>
      </c>
      <c r="G8" s="11"/>
    </row>
    <row r="9" spans="1:7" ht="60">
      <c r="A9" s="38" t="s">
        <v>34</v>
      </c>
      <c r="B9" s="30" t="s">
        <v>29</v>
      </c>
      <c r="C9" s="21" t="s">
        <v>25</v>
      </c>
      <c r="D9" s="27">
        <f>METRAJLAR!V34</f>
        <v>2035.4640000000002</v>
      </c>
      <c r="E9" s="22"/>
      <c r="F9" s="23">
        <f t="shared" si="0"/>
        <v>0</v>
      </c>
      <c r="G9" s="28"/>
    </row>
    <row r="10" spans="1:7" ht="24.95" customHeight="1">
      <c r="A10" s="14"/>
      <c r="B10" s="13"/>
      <c r="C10" s="15"/>
      <c r="D10" s="12"/>
      <c r="E10" s="16" t="s">
        <v>9</v>
      </c>
      <c r="F10" s="24">
        <f>SUM(F5:F9)</f>
        <v>0</v>
      </c>
      <c r="G10" s="11"/>
    </row>
    <row r="11" spans="1:7" ht="24.95" customHeight="1">
      <c r="A11" s="14"/>
      <c r="B11" s="13"/>
      <c r="C11" s="15"/>
      <c r="D11" s="12"/>
      <c r="E11" s="16" t="s">
        <v>10</v>
      </c>
      <c r="F11" s="24">
        <f>F10*0.1</f>
        <v>0</v>
      </c>
      <c r="G11" s="11"/>
    </row>
    <row r="12" spans="1:7" ht="24.95" customHeight="1" thickBot="1">
      <c r="A12" s="31" t="s">
        <v>0</v>
      </c>
      <c r="B12" s="32" t="s">
        <v>0</v>
      </c>
      <c r="C12" s="33" t="s">
        <v>0</v>
      </c>
      <c r="D12" s="34" t="s">
        <v>0</v>
      </c>
      <c r="E12" s="35" t="s">
        <v>6</v>
      </c>
      <c r="F12" s="36">
        <f>SUM(F10:F11)</f>
        <v>0</v>
      </c>
      <c r="G12" s="37"/>
    </row>
    <row r="13" spans="1:7" ht="15" customHeight="1">
      <c r="A13" s="1"/>
      <c r="B13" s="1"/>
      <c r="C13" s="1"/>
      <c r="D13" s="1"/>
      <c r="E13" s="1"/>
      <c r="F13" s="1"/>
      <c r="G13" s="1"/>
    </row>
    <row r="14" spans="1:7" ht="17.25" customHeight="1">
      <c r="A14" s="2" t="s">
        <v>0</v>
      </c>
      <c r="B14" s="17" t="s">
        <v>0</v>
      </c>
      <c r="C14" s="17"/>
      <c r="D14" s="17"/>
      <c r="E14" s="17"/>
      <c r="F14" s="17"/>
      <c r="G14" s="17"/>
    </row>
  </sheetData>
  <mergeCells count="3">
    <mergeCell ref="A2:G2"/>
    <mergeCell ref="A1:B1"/>
    <mergeCell ref="C1:G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horizontalDpi="300" verticalDpi="300" r:id="rId1"/>
  <ignoredErrors>
    <ignoredError sqref="F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36"/>
  <sheetViews>
    <sheetView tabSelected="1" view="pageBreakPreview" zoomScale="55" zoomScaleNormal="60" zoomScaleSheetLayoutView="55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V20" sqref="V20"/>
    </sheetView>
  </sheetViews>
  <sheetFormatPr defaultColWidth="9.140625" defaultRowHeight="12.75"/>
  <cols>
    <col min="1" max="1" width="59.42578125" style="47" bestFit="1" customWidth="1"/>
    <col min="2" max="2" width="14.7109375" style="47" customWidth="1"/>
    <col min="3" max="4" width="18.28515625" style="47" customWidth="1"/>
    <col min="5" max="5" width="12.28515625" style="47" customWidth="1"/>
    <col min="6" max="6" width="16.28515625" style="47" customWidth="1"/>
    <col min="7" max="7" width="16.140625" style="47" customWidth="1"/>
    <col min="8" max="8" width="18" style="47" customWidth="1"/>
    <col min="9" max="9" width="15.140625" style="47" customWidth="1"/>
    <col min="10" max="10" width="15" style="47" customWidth="1"/>
    <col min="11" max="11" width="15.5703125" style="47" customWidth="1"/>
    <col min="12" max="18" width="15.7109375" style="47" customWidth="1"/>
    <col min="19" max="19" width="15.85546875" style="47" customWidth="1"/>
    <col min="20" max="20" width="19.28515625" style="47" customWidth="1"/>
    <col min="21" max="21" width="17.42578125" style="47" customWidth="1"/>
    <col min="22" max="22" width="18.7109375" style="47" customWidth="1"/>
    <col min="23" max="23" width="9.140625" style="47"/>
    <col min="24" max="25" width="9.7109375" style="47" bestFit="1" customWidth="1"/>
    <col min="26" max="16384" width="9.140625" style="47"/>
  </cols>
  <sheetData>
    <row r="1" spans="1:22" ht="58.5" customHeight="1">
      <c r="A1" s="69" t="s">
        <v>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22" ht="54" customHeight="1">
      <c r="A2" s="70" t="s">
        <v>14</v>
      </c>
      <c r="B2" s="72" t="s">
        <v>45</v>
      </c>
      <c r="C2" s="73"/>
      <c r="D2" s="74"/>
      <c r="E2" s="71" t="s">
        <v>32</v>
      </c>
      <c r="F2" s="71"/>
      <c r="G2" s="71"/>
      <c r="H2" s="71"/>
      <c r="I2" s="71" t="s">
        <v>15</v>
      </c>
      <c r="J2" s="71"/>
      <c r="K2" s="71"/>
      <c r="L2" s="71"/>
      <c r="M2" s="71" t="s">
        <v>33</v>
      </c>
      <c r="N2" s="71"/>
      <c r="O2" s="71"/>
      <c r="P2" s="71"/>
      <c r="Q2" s="71"/>
      <c r="R2" s="71" t="s">
        <v>30</v>
      </c>
      <c r="S2" s="71"/>
      <c r="T2" s="71"/>
      <c r="U2" s="71"/>
      <c r="V2" s="71"/>
    </row>
    <row r="3" spans="1:22" ht="39.950000000000003" customHeight="1">
      <c r="A3" s="70"/>
      <c r="B3" s="48" t="s">
        <v>11</v>
      </c>
      <c r="C3" s="48" t="s">
        <v>12</v>
      </c>
      <c r="D3" s="48" t="s">
        <v>7</v>
      </c>
      <c r="E3" s="48" t="s">
        <v>11</v>
      </c>
      <c r="F3" s="48" t="s">
        <v>12</v>
      </c>
      <c r="G3" s="48" t="s">
        <v>16</v>
      </c>
      <c r="H3" s="48" t="s">
        <v>7</v>
      </c>
      <c r="I3" s="48" t="s">
        <v>11</v>
      </c>
      <c r="J3" s="48" t="s">
        <v>12</v>
      </c>
      <c r="K3" s="48" t="s">
        <v>16</v>
      </c>
      <c r="L3" s="48" t="s">
        <v>7</v>
      </c>
      <c r="M3" s="48" t="s">
        <v>11</v>
      </c>
      <c r="N3" s="48" t="s">
        <v>12</v>
      </c>
      <c r="O3" s="48" t="s">
        <v>16</v>
      </c>
      <c r="P3" s="48" t="s">
        <v>17</v>
      </c>
      <c r="Q3" s="48" t="s">
        <v>7</v>
      </c>
      <c r="R3" s="48" t="s">
        <v>11</v>
      </c>
      <c r="S3" s="48" t="s">
        <v>12</v>
      </c>
      <c r="T3" s="48" t="s">
        <v>16</v>
      </c>
      <c r="U3" s="48" t="s">
        <v>17</v>
      </c>
      <c r="V3" s="48" t="s">
        <v>7</v>
      </c>
    </row>
    <row r="4" spans="1:22" ht="39.950000000000003" customHeight="1">
      <c r="A4" s="70"/>
      <c r="B4" s="48" t="s">
        <v>8</v>
      </c>
      <c r="C4" s="48" t="s">
        <v>8</v>
      </c>
      <c r="D4" s="48" t="s">
        <v>31</v>
      </c>
      <c r="E4" s="48" t="s">
        <v>8</v>
      </c>
      <c r="F4" s="48" t="s">
        <v>8</v>
      </c>
      <c r="G4" s="48" t="s">
        <v>8</v>
      </c>
      <c r="H4" s="48" t="s">
        <v>18</v>
      </c>
      <c r="I4" s="48" t="s">
        <v>8</v>
      </c>
      <c r="J4" s="48" t="s">
        <v>8</v>
      </c>
      <c r="K4" s="48" t="s">
        <v>8</v>
      </c>
      <c r="L4" s="48" t="s">
        <v>18</v>
      </c>
      <c r="M4" s="48" t="s">
        <v>8</v>
      </c>
      <c r="N4" s="48" t="s">
        <v>8</v>
      </c>
      <c r="O4" s="48" t="s">
        <v>8</v>
      </c>
      <c r="P4" s="48" t="s">
        <v>19</v>
      </c>
      <c r="Q4" s="48" t="s">
        <v>20</v>
      </c>
      <c r="R4" s="48" t="s">
        <v>8</v>
      </c>
      <c r="S4" s="48" t="s">
        <v>8</v>
      </c>
      <c r="T4" s="48" t="s">
        <v>8</v>
      </c>
      <c r="U4" s="48" t="s">
        <v>19</v>
      </c>
      <c r="V4" s="48" t="s">
        <v>20</v>
      </c>
    </row>
    <row r="5" spans="1:22" ht="39.950000000000003" customHeight="1">
      <c r="A5" s="49" t="s">
        <v>37</v>
      </c>
      <c r="B5" s="49"/>
      <c r="C5" s="49"/>
      <c r="D5" s="49"/>
      <c r="E5" s="50"/>
      <c r="F5" s="50"/>
      <c r="G5" s="50"/>
      <c r="H5" s="50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2"/>
      <c r="U5" s="51"/>
      <c r="V5" s="51"/>
    </row>
    <row r="6" spans="1:22" ht="39.950000000000003" customHeight="1">
      <c r="A6" s="53" t="s">
        <v>39</v>
      </c>
      <c r="B6" s="54"/>
      <c r="C6" s="54"/>
      <c r="D6" s="51"/>
      <c r="E6" s="51">
        <v>200</v>
      </c>
      <c r="F6" s="51">
        <v>6.5</v>
      </c>
      <c r="G6" s="51">
        <v>0.15</v>
      </c>
      <c r="H6" s="51">
        <f>E6*F6*G6</f>
        <v>195</v>
      </c>
      <c r="I6" s="51">
        <v>200</v>
      </c>
      <c r="J6" s="51">
        <v>6.5</v>
      </c>
      <c r="K6" s="51">
        <v>0.15</v>
      </c>
      <c r="L6" s="51">
        <f>I6*J6*K6</f>
        <v>195</v>
      </c>
      <c r="M6" s="51">
        <v>200</v>
      </c>
      <c r="N6" s="51">
        <v>6.1</v>
      </c>
      <c r="O6" s="51">
        <v>0.06</v>
      </c>
      <c r="P6" s="51">
        <v>2.4</v>
      </c>
      <c r="Q6" s="51">
        <f>M6*N6*O6*P6</f>
        <v>175.68</v>
      </c>
      <c r="R6" s="51"/>
      <c r="S6" s="51"/>
      <c r="T6" s="52"/>
      <c r="U6" s="51"/>
      <c r="V6" s="51"/>
    </row>
    <row r="7" spans="1:22" ht="39.950000000000003" customHeight="1">
      <c r="A7" s="56" t="s">
        <v>46</v>
      </c>
      <c r="B7" s="54"/>
      <c r="C7" s="54"/>
      <c r="D7" s="51"/>
      <c r="E7" s="60">
        <v>122</v>
      </c>
      <c r="F7" s="60">
        <v>4</v>
      </c>
      <c r="G7" s="60">
        <v>0.15</v>
      </c>
      <c r="H7" s="60">
        <f t="shared" ref="H7:H17" si="0">E7*F7*G7</f>
        <v>73.2</v>
      </c>
      <c r="I7" s="60">
        <v>122</v>
      </c>
      <c r="J7" s="60">
        <v>4</v>
      </c>
      <c r="K7" s="60">
        <v>0.15</v>
      </c>
      <c r="L7" s="60">
        <f t="shared" ref="L7:L17" si="1">I7*J7*K7</f>
        <v>73.2</v>
      </c>
      <c r="M7" s="60">
        <v>0</v>
      </c>
      <c r="N7" s="60">
        <v>3.5</v>
      </c>
      <c r="O7" s="60">
        <v>0.06</v>
      </c>
      <c r="P7" s="60">
        <v>2.4</v>
      </c>
      <c r="Q7" s="60">
        <f t="shared" ref="Q7:Q13" si="2">M7*N7*O7*P7</f>
        <v>0</v>
      </c>
      <c r="R7" s="51"/>
      <c r="S7" s="51"/>
      <c r="T7" s="51"/>
      <c r="U7" s="51"/>
      <c r="V7" s="51"/>
    </row>
    <row r="8" spans="1:22" ht="39.950000000000003" customHeight="1">
      <c r="A8" s="55" t="s">
        <v>40</v>
      </c>
      <c r="B8" s="54"/>
      <c r="C8" s="54"/>
      <c r="D8" s="51"/>
      <c r="E8" s="51">
        <v>190</v>
      </c>
      <c r="F8" s="51">
        <v>6.5</v>
      </c>
      <c r="G8" s="51">
        <v>0.15</v>
      </c>
      <c r="H8" s="51">
        <f t="shared" si="0"/>
        <v>185.25</v>
      </c>
      <c r="I8" s="51">
        <v>190</v>
      </c>
      <c r="J8" s="51">
        <v>6.5</v>
      </c>
      <c r="K8" s="51">
        <v>0.15</v>
      </c>
      <c r="L8" s="51">
        <f t="shared" si="1"/>
        <v>185.25</v>
      </c>
      <c r="M8" s="51">
        <v>190</v>
      </c>
      <c r="N8" s="51">
        <v>6.1</v>
      </c>
      <c r="O8" s="51">
        <v>0.06</v>
      </c>
      <c r="P8" s="51">
        <v>2.4</v>
      </c>
      <c r="Q8" s="51">
        <f t="shared" si="2"/>
        <v>166.89599999999999</v>
      </c>
      <c r="R8" s="51"/>
      <c r="S8" s="51"/>
      <c r="T8" s="51"/>
      <c r="U8" s="51"/>
      <c r="V8" s="51"/>
    </row>
    <row r="9" spans="1:22" ht="39.950000000000003" customHeight="1">
      <c r="A9" s="55" t="s">
        <v>41</v>
      </c>
      <c r="B9" s="54"/>
      <c r="C9" s="54"/>
      <c r="D9" s="51"/>
      <c r="E9" s="51">
        <v>70</v>
      </c>
      <c r="F9" s="51">
        <v>5</v>
      </c>
      <c r="G9" s="51">
        <v>0.21</v>
      </c>
      <c r="H9" s="51">
        <f t="shared" si="0"/>
        <v>73.5</v>
      </c>
      <c r="I9" s="51">
        <v>70</v>
      </c>
      <c r="J9" s="51">
        <v>5</v>
      </c>
      <c r="K9" s="51">
        <v>0.15</v>
      </c>
      <c r="L9" s="51">
        <f t="shared" si="1"/>
        <v>52.5</v>
      </c>
      <c r="M9" s="51">
        <v>70</v>
      </c>
      <c r="N9" s="51">
        <v>4</v>
      </c>
      <c r="O9" s="51">
        <v>0.06</v>
      </c>
      <c r="P9" s="51">
        <v>2.4</v>
      </c>
      <c r="Q9" s="51">
        <f t="shared" si="2"/>
        <v>40.32</v>
      </c>
      <c r="R9" s="51"/>
      <c r="S9" s="51"/>
      <c r="T9" s="51"/>
      <c r="U9" s="51"/>
      <c r="V9" s="51"/>
    </row>
    <row r="10" spans="1:22" ht="39.950000000000003" customHeight="1">
      <c r="A10" s="56" t="s">
        <v>51</v>
      </c>
      <c r="B10" s="51">
        <v>0</v>
      </c>
      <c r="C10" s="51">
        <v>6</v>
      </c>
      <c r="D10" s="51">
        <f t="shared" ref="D10:D17" si="3">B10*C10</f>
        <v>0</v>
      </c>
      <c r="E10" s="51">
        <v>110</v>
      </c>
      <c r="F10" s="51">
        <v>6</v>
      </c>
      <c r="G10" s="51">
        <v>0.21</v>
      </c>
      <c r="H10" s="51">
        <f t="shared" si="0"/>
        <v>138.6</v>
      </c>
      <c r="I10" s="51">
        <v>110</v>
      </c>
      <c r="J10" s="51">
        <v>6</v>
      </c>
      <c r="K10" s="51">
        <v>0.15</v>
      </c>
      <c r="L10" s="51">
        <f t="shared" si="1"/>
        <v>99</v>
      </c>
      <c r="M10" s="51"/>
      <c r="N10" s="51"/>
      <c r="O10" s="51"/>
      <c r="P10" s="51"/>
      <c r="Q10" s="51"/>
      <c r="R10" s="51"/>
      <c r="S10" s="51"/>
      <c r="T10" s="51"/>
      <c r="U10" s="51"/>
      <c r="V10" s="51"/>
    </row>
    <row r="11" spans="1:22" ht="39.950000000000003" customHeight="1">
      <c r="A11" s="55" t="s">
        <v>42</v>
      </c>
      <c r="B11" s="54"/>
      <c r="C11" s="54"/>
      <c r="D11" s="51"/>
      <c r="E11" s="51">
        <v>100</v>
      </c>
      <c r="F11" s="51">
        <v>4</v>
      </c>
      <c r="G11" s="51">
        <v>0.21</v>
      </c>
      <c r="H11" s="51">
        <f t="shared" si="0"/>
        <v>84</v>
      </c>
      <c r="I11" s="51">
        <v>100</v>
      </c>
      <c r="J11" s="51">
        <v>4</v>
      </c>
      <c r="K11" s="51">
        <v>0.15</v>
      </c>
      <c r="L11" s="51">
        <f t="shared" si="1"/>
        <v>60</v>
      </c>
      <c r="M11" s="51">
        <v>100</v>
      </c>
      <c r="N11" s="51">
        <v>3.5</v>
      </c>
      <c r="O11" s="51">
        <v>0.06</v>
      </c>
      <c r="P11" s="51">
        <v>2.4</v>
      </c>
      <c r="Q11" s="51">
        <f t="shared" si="2"/>
        <v>50.4</v>
      </c>
      <c r="R11" s="51"/>
      <c r="S11" s="51"/>
      <c r="T11" s="51"/>
      <c r="U11" s="51"/>
      <c r="V11" s="51"/>
    </row>
    <row r="12" spans="1:22" ht="39.950000000000003" customHeight="1">
      <c r="A12" s="55" t="s">
        <v>44</v>
      </c>
      <c r="B12" s="54"/>
      <c r="C12" s="54"/>
      <c r="D12" s="51"/>
      <c r="E12" s="51">
        <v>335</v>
      </c>
      <c r="F12" s="51">
        <v>6.5</v>
      </c>
      <c r="G12" s="51">
        <v>0.21</v>
      </c>
      <c r="H12" s="51">
        <f t="shared" si="0"/>
        <v>457.27499999999998</v>
      </c>
      <c r="I12" s="51">
        <v>335</v>
      </c>
      <c r="J12" s="51">
        <v>6.5</v>
      </c>
      <c r="K12" s="51">
        <v>0.15</v>
      </c>
      <c r="L12" s="51">
        <f t="shared" si="1"/>
        <v>326.625</v>
      </c>
      <c r="M12" s="60">
        <v>0</v>
      </c>
      <c r="N12" s="60">
        <v>6</v>
      </c>
      <c r="O12" s="60">
        <v>0.06</v>
      </c>
      <c r="P12" s="60">
        <v>2.4</v>
      </c>
      <c r="Q12" s="60">
        <f t="shared" si="2"/>
        <v>0</v>
      </c>
      <c r="R12" s="51"/>
      <c r="S12" s="51"/>
      <c r="T12" s="51"/>
      <c r="U12" s="51"/>
      <c r="V12" s="51"/>
    </row>
    <row r="13" spans="1:22" ht="39.950000000000003" customHeight="1">
      <c r="A13" s="55" t="s">
        <v>47</v>
      </c>
      <c r="B13" s="54"/>
      <c r="C13" s="54"/>
      <c r="D13" s="51"/>
      <c r="E13" s="51">
        <v>170</v>
      </c>
      <c r="F13" s="51">
        <v>6.5</v>
      </c>
      <c r="G13" s="51">
        <v>0.21</v>
      </c>
      <c r="H13" s="51">
        <f t="shared" si="0"/>
        <v>232.04999999999998</v>
      </c>
      <c r="I13" s="51">
        <v>170</v>
      </c>
      <c r="J13" s="51">
        <v>6.5</v>
      </c>
      <c r="K13" s="51">
        <v>0.15</v>
      </c>
      <c r="L13" s="51">
        <f t="shared" si="1"/>
        <v>165.75</v>
      </c>
      <c r="M13" s="51">
        <v>170</v>
      </c>
      <c r="N13" s="51">
        <v>6.1</v>
      </c>
      <c r="O13" s="51">
        <v>0.06</v>
      </c>
      <c r="P13" s="51">
        <v>2.4</v>
      </c>
      <c r="Q13" s="51">
        <f t="shared" si="2"/>
        <v>149.328</v>
      </c>
      <c r="R13" s="51"/>
      <c r="S13" s="51"/>
      <c r="T13" s="51"/>
      <c r="U13" s="51"/>
      <c r="V13" s="51"/>
    </row>
    <row r="14" spans="1:22" ht="39.950000000000003" customHeight="1">
      <c r="A14" s="55" t="s">
        <v>48</v>
      </c>
      <c r="B14" s="51">
        <v>130</v>
      </c>
      <c r="C14" s="51">
        <v>7</v>
      </c>
      <c r="D14" s="51">
        <f t="shared" si="3"/>
        <v>910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>
        <v>130</v>
      </c>
      <c r="S14" s="51">
        <v>7</v>
      </c>
      <c r="T14" s="51">
        <v>0.05</v>
      </c>
      <c r="U14" s="51">
        <v>2.4</v>
      </c>
      <c r="V14" s="51">
        <f t="shared" ref="V14:V29" si="4">R14*S14*T14*U14</f>
        <v>109.2</v>
      </c>
    </row>
    <row r="15" spans="1:22" ht="39.950000000000003" customHeight="1">
      <c r="A15" s="55" t="s">
        <v>43</v>
      </c>
      <c r="B15" s="60">
        <v>350</v>
      </c>
      <c r="C15" s="51">
        <v>7.5</v>
      </c>
      <c r="D15" s="51">
        <f t="shared" si="3"/>
        <v>2625</v>
      </c>
      <c r="E15" s="60">
        <v>150</v>
      </c>
      <c r="F15" s="60">
        <v>4</v>
      </c>
      <c r="G15" s="60">
        <v>0.21</v>
      </c>
      <c r="H15" s="60">
        <f t="shared" si="0"/>
        <v>126</v>
      </c>
      <c r="I15" s="60">
        <v>150</v>
      </c>
      <c r="J15" s="60">
        <v>4.5</v>
      </c>
      <c r="K15" s="60">
        <v>0.15</v>
      </c>
      <c r="L15" s="60">
        <f t="shared" si="1"/>
        <v>101.25</v>
      </c>
      <c r="M15" s="51"/>
      <c r="N15" s="51"/>
      <c r="O15" s="51"/>
      <c r="P15" s="51"/>
      <c r="Q15" s="51"/>
      <c r="R15" s="60">
        <v>350</v>
      </c>
      <c r="S15" s="51">
        <v>7.5</v>
      </c>
      <c r="T15" s="51">
        <v>0.05</v>
      </c>
      <c r="U15" s="51">
        <v>2.4</v>
      </c>
      <c r="V15" s="51">
        <f t="shared" si="4"/>
        <v>315</v>
      </c>
    </row>
    <row r="16" spans="1:22" ht="39.950000000000003" customHeight="1">
      <c r="A16" s="55" t="s">
        <v>49</v>
      </c>
      <c r="B16" s="51">
        <v>1420</v>
      </c>
      <c r="C16" s="51">
        <v>3</v>
      </c>
      <c r="D16" s="51">
        <f t="shared" si="3"/>
        <v>4260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>
        <v>1420</v>
      </c>
      <c r="S16" s="51">
        <v>3</v>
      </c>
      <c r="T16" s="51">
        <v>0.05</v>
      </c>
      <c r="U16" s="51">
        <v>2.4</v>
      </c>
      <c r="V16" s="51">
        <f t="shared" si="4"/>
        <v>511.2</v>
      </c>
    </row>
    <row r="17" spans="1:22" ht="45.75" customHeight="1">
      <c r="A17" s="56" t="s">
        <v>50</v>
      </c>
      <c r="B17" s="51">
        <v>100</v>
      </c>
      <c r="C17" s="51">
        <v>10</v>
      </c>
      <c r="D17" s="51">
        <f t="shared" si="3"/>
        <v>1000</v>
      </c>
      <c r="E17" s="51">
        <v>20</v>
      </c>
      <c r="F17" s="51">
        <v>10</v>
      </c>
      <c r="G17" s="51">
        <v>0.21</v>
      </c>
      <c r="H17" s="51">
        <f t="shared" si="0"/>
        <v>42</v>
      </c>
      <c r="I17" s="51">
        <v>20</v>
      </c>
      <c r="J17" s="51">
        <v>10</v>
      </c>
      <c r="K17" s="51">
        <v>0.15</v>
      </c>
      <c r="L17" s="51">
        <f t="shared" si="1"/>
        <v>30</v>
      </c>
      <c r="M17" s="51"/>
      <c r="N17" s="51"/>
      <c r="O17" s="51"/>
      <c r="P17" s="51"/>
      <c r="Q17" s="51"/>
      <c r="R17" s="51">
        <v>100</v>
      </c>
      <c r="S17" s="51">
        <v>12</v>
      </c>
      <c r="T17" s="51">
        <v>0.05</v>
      </c>
      <c r="U17" s="51">
        <v>2.4</v>
      </c>
      <c r="V17" s="51">
        <f t="shared" si="4"/>
        <v>144</v>
      </c>
    </row>
    <row r="18" spans="1:22" ht="45.75" customHeight="1">
      <c r="A18" s="61" t="s">
        <v>52</v>
      </c>
      <c r="B18" s="51"/>
      <c r="C18" s="51"/>
      <c r="D18" s="51"/>
      <c r="E18" s="51">
        <v>60</v>
      </c>
      <c r="F18" s="51">
        <v>5</v>
      </c>
      <c r="G18" s="51">
        <v>0.15</v>
      </c>
      <c r="H18" s="51">
        <v>45</v>
      </c>
      <c r="I18" s="51">
        <v>60</v>
      </c>
      <c r="J18" s="51">
        <v>5</v>
      </c>
      <c r="K18" s="51">
        <v>0.15</v>
      </c>
      <c r="L18" s="51">
        <v>45</v>
      </c>
      <c r="M18" s="51"/>
      <c r="N18" s="51"/>
      <c r="O18" s="51"/>
      <c r="P18" s="51"/>
      <c r="Q18" s="51"/>
      <c r="R18" s="51">
        <v>200</v>
      </c>
      <c r="S18" s="51">
        <v>5</v>
      </c>
      <c r="T18" s="51">
        <v>0.05</v>
      </c>
      <c r="U18" s="51">
        <v>2.4</v>
      </c>
      <c r="V18" s="51">
        <f t="shared" si="4"/>
        <v>120</v>
      </c>
    </row>
    <row r="19" spans="1:22" ht="45.75" customHeight="1">
      <c r="A19" s="61" t="s">
        <v>53</v>
      </c>
      <c r="B19" s="51"/>
      <c r="C19" s="51"/>
      <c r="D19" s="51"/>
      <c r="E19" s="51">
        <v>20</v>
      </c>
      <c r="F19" s="51">
        <v>7.5</v>
      </c>
      <c r="G19" s="51">
        <v>0.15</v>
      </c>
      <c r="H19" s="51">
        <v>22.5</v>
      </c>
      <c r="I19" s="51">
        <v>20</v>
      </c>
      <c r="J19" s="51">
        <v>7.5</v>
      </c>
      <c r="K19" s="51">
        <v>0.15</v>
      </c>
      <c r="L19" s="51">
        <v>22.5</v>
      </c>
      <c r="M19" s="51"/>
      <c r="N19" s="51"/>
      <c r="O19" s="51"/>
      <c r="P19" s="51"/>
      <c r="Q19" s="51"/>
      <c r="R19" s="51">
        <v>68</v>
      </c>
      <c r="S19" s="51">
        <v>6.9</v>
      </c>
      <c r="T19" s="51">
        <v>0.05</v>
      </c>
      <c r="U19" s="51">
        <v>2.4</v>
      </c>
      <c r="V19" s="51">
        <f t="shared" si="4"/>
        <v>56.304000000000009</v>
      </c>
    </row>
    <row r="20" spans="1:22" ht="45.75" customHeight="1">
      <c r="A20" s="61" t="s">
        <v>54</v>
      </c>
      <c r="B20" s="51">
        <v>66</v>
      </c>
      <c r="C20" s="51">
        <v>6</v>
      </c>
      <c r="D20" s="51">
        <v>396</v>
      </c>
      <c r="E20" s="51"/>
      <c r="F20" s="51"/>
      <c r="G20" s="51"/>
      <c r="H20" s="51"/>
      <c r="I20" s="51">
        <v>15</v>
      </c>
      <c r="J20" s="51">
        <v>4</v>
      </c>
      <c r="K20" s="51">
        <v>0.15</v>
      </c>
      <c r="L20" s="51">
        <v>9</v>
      </c>
      <c r="M20" s="51">
        <v>66</v>
      </c>
      <c r="N20" s="51">
        <v>6.5</v>
      </c>
      <c r="O20" s="51">
        <v>0.06</v>
      </c>
      <c r="P20" s="51">
        <v>2.4</v>
      </c>
      <c r="Q20" s="51">
        <v>61.77</v>
      </c>
      <c r="R20" s="51"/>
      <c r="S20" s="51"/>
      <c r="T20" s="51"/>
      <c r="U20" s="51"/>
      <c r="V20" s="51"/>
    </row>
    <row r="21" spans="1:22" ht="45.75" customHeight="1">
      <c r="A21" s="61" t="s">
        <v>44</v>
      </c>
      <c r="B21" s="51"/>
      <c r="C21" s="51"/>
      <c r="D21" s="51"/>
      <c r="E21" s="51">
        <v>650</v>
      </c>
      <c r="F21" s="51">
        <v>6.5</v>
      </c>
      <c r="G21" s="51">
        <v>0.1</v>
      </c>
      <c r="H21" s="51">
        <v>422.5</v>
      </c>
      <c r="I21" s="51">
        <v>650</v>
      </c>
      <c r="J21" s="51">
        <v>6.5</v>
      </c>
      <c r="K21" s="51">
        <v>0.15</v>
      </c>
      <c r="L21" s="51">
        <v>634</v>
      </c>
      <c r="M21" s="51"/>
      <c r="N21" s="51"/>
      <c r="O21" s="51"/>
      <c r="P21" s="51"/>
      <c r="Q21" s="51"/>
      <c r="R21" s="51">
        <v>650</v>
      </c>
      <c r="S21" s="51">
        <v>6</v>
      </c>
      <c r="T21" s="51">
        <v>0.05</v>
      </c>
      <c r="U21" s="51">
        <v>2.4</v>
      </c>
      <c r="V21" s="51">
        <f t="shared" si="4"/>
        <v>468</v>
      </c>
    </row>
    <row r="22" spans="1:22" ht="45.75" customHeight="1">
      <c r="A22" s="61" t="s">
        <v>55</v>
      </c>
      <c r="B22" s="51"/>
      <c r="C22" s="51"/>
      <c r="D22" s="51"/>
      <c r="E22" s="51">
        <v>80</v>
      </c>
      <c r="F22" s="51">
        <v>4</v>
      </c>
      <c r="G22" s="51">
        <v>0.15</v>
      </c>
      <c r="H22" s="51">
        <v>48</v>
      </c>
      <c r="I22" s="51">
        <v>80</v>
      </c>
      <c r="J22" s="51">
        <v>4</v>
      </c>
      <c r="K22" s="51">
        <v>0.15</v>
      </c>
      <c r="L22" s="51">
        <v>48</v>
      </c>
      <c r="M22" s="51"/>
      <c r="N22" s="51"/>
      <c r="O22" s="51"/>
      <c r="P22" s="51"/>
      <c r="Q22" s="51"/>
      <c r="R22" s="51">
        <v>80</v>
      </c>
      <c r="S22" s="51">
        <v>3.5</v>
      </c>
      <c r="T22" s="51">
        <v>0.05</v>
      </c>
      <c r="U22" s="51">
        <v>2.4</v>
      </c>
      <c r="V22" s="51">
        <f t="shared" si="4"/>
        <v>33.6</v>
      </c>
    </row>
    <row r="23" spans="1:22" ht="45.75" customHeight="1">
      <c r="A23" s="61" t="s">
        <v>56</v>
      </c>
      <c r="B23" s="51"/>
      <c r="C23" s="51"/>
      <c r="D23" s="51"/>
      <c r="E23" s="51">
        <v>30</v>
      </c>
      <c r="F23" s="51">
        <v>3.1</v>
      </c>
      <c r="G23" s="51">
        <v>0.15</v>
      </c>
      <c r="H23" s="51">
        <v>14</v>
      </c>
      <c r="I23" s="51">
        <v>30</v>
      </c>
      <c r="J23" s="51">
        <v>3.1</v>
      </c>
      <c r="K23" s="51">
        <v>0.15</v>
      </c>
      <c r="L23" s="51">
        <v>14</v>
      </c>
      <c r="M23" s="51"/>
      <c r="N23" s="51"/>
      <c r="O23" s="51"/>
      <c r="P23" s="51"/>
      <c r="Q23" s="51"/>
      <c r="R23" s="51">
        <v>30</v>
      </c>
      <c r="S23" s="51">
        <v>3.1</v>
      </c>
      <c r="T23" s="51">
        <v>0.05</v>
      </c>
      <c r="U23" s="51">
        <v>2.4</v>
      </c>
      <c r="V23" s="51">
        <f t="shared" si="4"/>
        <v>11.16</v>
      </c>
    </row>
    <row r="24" spans="1:22" ht="45.75" customHeight="1">
      <c r="A24" s="61" t="s">
        <v>57</v>
      </c>
      <c r="B24" s="51"/>
      <c r="C24" s="51"/>
      <c r="D24" s="51"/>
      <c r="E24" s="51">
        <v>60</v>
      </c>
      <c r="F24" s="51">
        <v>3</v>
      </c>
      <c r="G24" s="51">
        <v>0.15</v>
      </c>
      <c r="H24" s="51">
        <v>27</v>
      </c>
      <c r="I24" s="51">
        <v>60</v>
      </c>
      <c r="J24" s="51">
        <v>3</v>
      </c>
      <c r="K24" s="51">
        <v>0.15</v>
      </c>
      <c r="L24" s="51">
        <v>27</v>
      </c>
      <c r="M24" s="51"/>
      <c r="N24" s="51"/>
      <c r="O24" s="51"/>
      <c r="P24" s="51"/>
      <c r="Q24" s="51"/>
      <c r="R24" s="51">
        <v>60</v>
      </c>
      <c r="S24" s="51">
        <v>3</v>
      </c>
      <c r="T24" s="51">
        <v>0.05</v>
      </c>
      <c r="U24" s="51">
        <v>2.4</v>
      </c>
      <c r="V24" s="51">
        <f t="shared" si="4"/>
        <v>21.599999999999998</v>
      </c>
    </row>
    <row r="25" spans="1:22" ht="45.75" customHeight="1">
      <c r="A25" s="61" t="s">
        <v>58</v>
      </c>
      <c r="B25" s="51"/>
      <c r="C25" s="51"/>
      <c r="D25" s="51"/>
      <c r="E25" s="51">
        <v>8</v>
      </c>
      <c r="F25" s="51">
        <v>10</v>
      </c>
      <c r="G25" s="51">
        <v>0.15</v>
      </c>
      <c r="H25" s="51">
        <v>12</v>
      </c>
      <c r="I25" s="51">
        <v>8</v>
      </c>
      <c r="J25" s="51">
        <v>10</v>
      </c>
      <c r="K25" s="51">
        <v>0.15</v>
      </c>
      <c r="L25" s="51">
        <v>12</v>
      </c>
      <c r="M25" s="51"/>
      <c r="N25" s="51"/>
      <c r="O25" s="51"/>
      <c r="P25" s="51"/>
      <c r="Q25" s="51"/>
      <c r="R25" s="51">
        <v>8</v>
      </c>
      <c r="S25" s="51">
        <v>10</v>
      </c>
      <c r="T25" s="51">
        <v>0.05</v>
      </c>
      <c r="U25" s="51">
        <v>2.4</v>
      </c>
      <c r="V25" s="51">
        <f t="shared" si="4"/>
        <v>9.6</v>
      </c>
    </row>
    <row r="26" spans="1:22" ht="45.75" customHeight="1">
      <c r="A26" s="61" t="s">
        <v>59</v>
      </c>
      <c r="B26" s="51"/>
      <c r="C26" s="51"/>
      <c r="D26" s="51"/>
      <c r="E26" s="51">
        <v>40</v>
      </c>
      <c r="F26" s="51">
        <v>3.5</v>
      </c>
      <c r="G26" s="51">
        <v>0.15</v>
      </c>
      <c r="H26" s="51">
        <v>21</v>
      </c>
      <c r="I26" s="51">
        <v>40</v>
      </c>
      <c r="J26" s="51">
        <v>3.5</v>
      </c>
      <c r="K26" s="51">
        <v>0.15</v>
      </c>
      <c r="L26" s="51">
        <v>21</v>
      </c>
      <c r="M26" s="51"/>
      <c r="N26" s="51"/>
      <c r="O26" s="51"/>
      <c r="P26" s="51"/>
      <c r="Q26" s="51"/>
      <c r="R26" s="51">
        <v>40</v>
      </c>
      <c r="S26" s="51">
        <v>3</v>
      </c>
      <c r="T26" s="51">
        <v>0.05</v>
      </c>
      <c r="U26" s="51">
        <v>2.4</v>
      </c>
      <c r="V26" s="51">
        <f t="shared" si="4"/>
        <v>14.399999999999999</v>
      </c>
    </row>
    <row r="27" spans="1:22" ht="45.75" customHeight="1">
      <c r="A27" s="61" t="s">
        <v>60</v>
      </c>
      <c r="B27" s="51"/>
      <c r="C27" s="51"/>
      <c r="D27" s="51"/>
      <c r="E27" s="51">
        <v>30</v>
      </c>
      <c r="F27" s="51">
        <v>3.5</v>
      </c>
      <c r="G27" s="51">
        <v>0.15</v>
      </c>
      <c r="H27" s="51">
        <v>16</v>
      </c>
      <c r="I27" s="51">
        <v>30</v>
      </c>
      <c r="J27" s="51">
        <v>3.5</v>
      </c>
      <c r="K27" s="51">
        <v>0.15</v>
      </c>
      <c r="L27" s="51">
        <v>16</v>
      </c>
      <c r="M27" s="51"/>
      <c r="N27" s="51"/>
      <c r="O27" s="51"/>
      <c r="P27" s="51"/>
      <c r="Q27" s="51"/>
      <c r="R27" s="51">
        <v>30</v>
      </c>
      <c r="S27" s="51">
        <v>3</v>
      </c>
      <c r="T27" s="51">
        <v>0.05</v>
      </c>
      <c r="U27" s="51">
        <v>2.4</v>
      </c>
      <c r="V27" s="51">
        <f t="shared" si="4"/>
        <v>10.799999999999999</v>
      </c>
    </row>
    <row r="28" spans="1:22" ht="45.75" customHeight="1">
      <c r="A28" s="61" t="s">
        <v>61</v>
      </c>
      <c r="B28" s="51"/>
      <c r="C28" s="51"/>
      <c r="D28" s="51"/>
      <c r="E28" s="51">
        <v>300</v>
      </c>
      <c r="F28" s="51">
        <v>3.5</v>
      </c>
      <c r="G28" s="51">
        <v>0.15</v>
      </c>
      <c r="H28" s="51">
        <v>158</v>
      </c>
      <c r="I28" s="51">
        <v>300</v>
      </c>
      <c r="J28" s="51">
        <v>3.5</v>
      </c>
      <c r="K28" s="51">
        <v>0.15</v>
      </c>
      <c r="L28" s="51">
        <v>158</v>
      </c>
      <c r="M28" s="51"/>
      <c r="N28" s="51"/>
      <c r="O28" s="51"/>
      <c r="P28" s="51"/>
      <c r="Q28" s="51"/>
      <c r="R28" s="51">
        <v>300</v>
      </c>
      <c r="S28" s="51">
        <v>3</v>
      </c>
      <c r="T28" s="51">
        <v>0.05</v>
      </c>
      <c r="U28" s="51">
        <v>2.4</v>
      </c>
      <c r="V28" s="51">
        <f t="shared" si="4"/>
        <v>108</v>
      </c>
    </row>
    <row r="29" spans="1:22" ht="45.75" customHeight="1">
      <c r="A29" s="61" t="s">
        <v>62</v>
      </c>
      <c r="B29" s="51"/>
      <c r="C29" s="51"/>
      <c r="D29" s="51"/>
      <c r="E29" s="51">
        <v>65</v>
      </c>
      <c r="F29" s="51">
        <v>3.5</v>
      </c>
      <c r="G29" s="51">
        <v>0.15</v>
      </c>
      <c r="H29" s="51">
        <v>34</v>
      </c>
      <c r="I29" s="51">
        <v>65</v>
      </c>
      <c r="J29" s="51">
        <v>3.5</v>
      </c>
      <c r="K29" s="51">
        <v>0.15</v>
      </c>
      <c r="L29" s="51">
        <v>34</v>
      </c>
      <c r="M29" s="51"/>
      <c r="N29" s="51"/>
      <c r="O29" s="51"/>
      <c r="P29" s="51"/>
      <c r="Q29" s="51"/>
      <c r="R29" s="51">
        <v>65</v>
      </c>
      <c r="S29" s="51">
        <v>3</v>
      </c>
      <c r="T29" s="51">
        <v>0.05</v>
      </c>
      <c r="U29" s="51">
        <v>2.4</v>
      </c>
      <c r="V29" s="51">
        <f t="shared" si="4"/>
        <v>23.4</v>
      </c>
    </row>
    <row r="30" spans="1:22" ht="45.75" customHeight="1">
      <c r="A30" s="61" t="s">
        <v>63</v>
      </c>
      <c r="B30" s="51">
        <v>20</v>
      </c>
      <c r="C30" s="51">
        <v>6</v>
      </c>
      <c r="D30" s="51">
        <v>120</v>
      </c>
      <c r="E30" s="51"/>
      <c r="F30" s="51"/>
      <c r="G30" s="51"/>
      <c r="H30" s="51"/>
      <c r="I30" s="51"/>
      <c r="J30" s="51"/>
      <c r="K30" s="51"/>
      <c r="L30" s="51"/>
      <c r="M30" s="51">
        <v>20</v>
      </c>
      <c r="N30" s="51">
        <v>6</v>
      </c>
      <c r="O30" s="51">
        <v>0.06</v>
      </c>
      <c r="P30" s="51">
        <v>2.4</v>
      </c>
      <c r="Q30" s="51">
        <v>17.28</v>
      </c>
      <c r="R30" s="51"/>
      <c r="S30" s="51"/>
      <c r="T30" s="51"/>
      <c r="U30" s="51"/>
      <c r="V30" s="51"/>
    </row>
    <row r="31" spans="1:22" ht="45.75" customHeight="1">
      <c r="A31" s="61" t="s">
        <v>64</v>
      </c>
      <c r="B31" s="51">
        <v>293</v>
      </c>
      <c r="C31" s="51">
        <v>7</v>
      </c>
      <c r="D31" s="51">
        <v>2051</v>
      </c>
      <c r="E31" s="51"/>
      <c r="F31" s="51"/>
      <c r="G31" s="51"/>
      <c r="H31" s="51"/>
      <c r="I31" s="51"/>
      <c r="J31" s="51"/>
      <c r="K31" s="51"/>
      <c r="L31" s="51"/>
      <c r="M31" s="51">
        <v>293</v>
      </c>
      <c r="N31" s="51">
        <v>7</v>
      </c>
      <c r="O31" s="51">
        <v>0.06</v>
      </c>
      <c r="P31" s="51">
        <v>2.4</v>
      </c>
      <c r="Q31" s="51">
        <v>295</v>
      </c>
      <c r="R31" s="51"/>
      <c r="S31" s="51"/>
      <c r="T31" s="51"/>
      <c r="U31" s="51"/>
      <c r="V31" s="51"/>
    </row>
    <row r="32" spans="1:22" ht="45.75" customHeight="1">
      <c r="A32" s="61" t="s">
        <v>65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>
        <v>110</v>
      </c>
      <c r="S32" s="51">
        <v>6</v>
      </c>
      <c r="T32" s="51">
        <v>0.05</v>
      </c>
      <c r="U32" s="51">
        <v>2.4</v>
      </c>
      <c r="V32" s="51">
        <v>79.2</v>
      </c>
    </row>
    <row r="33" spans="1:23" ht="39.950000000000003" customHeight="1">
      <c r="B33" s="55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</row>
    <row r="34" spans="1:23" ht="39.950000000000003" customHeight="1">
      <c r="A34" s="57" t="s">
        <v>21</v>
      </c>
      <c r="B34" s="57"/>
      <c r="C34" s="57"/>
      <c r="D34" s="58">
        <f>SUM(D6:D33)</f>
        <v>11362</v>
      </c>
      <c r="E34" s="58"/>
      <c r="F34" s="58"/>
      <c r="G34" s="58"/>
      <c r="H34" s="58">
        <f>SUM(H6:H33)</f>
        <v>2426.875</v>
      </c>
      <c r="I34" s="58"/>
      <c r="J34" s="58"/>
      <c r="K34" s="58"/>
      <c r="L34" s="58">
        <f>SUM(L6:L33)</f>
        <v>2329.0749999999998</v>
      </c>
      <c r="M34" s="58"/>
      <c r="N34" s="58"/>
      <c r="O34" s="58"/>
      <c r="P34" s="58"/>
      <c r="Q34" s="58">
        <f>SUM(Q6:Q33)</f>
        <v>956.67399999999998</v>
      </c>
      <c r="R34" s="59"/>
      <c r="S34" s="59"/>
      <c r="T34" s="59"/>
      <c r="U34" s="59"/>
      <c r="V34" s="58">
        <f>SUM(V6:V33)</f>
        <v>2035.4640000000002</v>
      </c>
    </row>
    <row r="35" spans="1:23" ht="24.95" customHeight="1"/>
    <row r="36" spans="1:23" ht="24.95" customHeight="1"/>
  </sheetData>
  <mergeCells count="7">
    <mergeCell ref="A1:V1"/>
    <mergeCell ref="A2:A4"/>
    <mergeCell ref="E2:H2"/>
    <mergeCell ref="I2:L2"/>
    <mergeCell ref="R2:V2"/>
    <mergeCell ref="B2:D2"/>
    <mergeCell ref="M2:Q2"/>
  </mergeCells>
  <pageMargins left="0.70866141732283472" right="0.70866141732283472" top="0.74803149606299213" bottom="0.74803149606299213" header="0.31496062992125984" footer="0.31496062992125984"/>
  <pageSetup paperSize="9" scale="32" orientation="landscape" horizontalDpi="300" verticalDpi="300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3</vt:i4>
      </vt:variant>
    </vt:vector>
  </HeadingPairs>
  <TitlesOfParts>
    <vt:vector size="5" baseType="lpstr">
      <vt:lpstr>İCMAL</vt:lpstr>
      <vt:lpstr>METRAJLAR</vt:lpstr>
      <vt:lpstr>İCMAL!Yazdırma_Alanı</vt:lpstr>
      <vt:lpstr>METRAJLAR!Yazdırma_Alanı</vt:lpstr>
      <vt:lpstr>İCMAL!Yazdırma_Başlıkları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2026-01-30T07:35:03Z</dcterms:modified>
</cp:coreProperties>
</file>